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4\"/>
    </mc:Choice>
  </mc:AlternateContent>
  <xr:revisionPtr revIDLastSave="0" documentId="13_ncr:1_{AFF700AD-B801-4A79-B2FA-A9F377B111B3}" xr6:coauthVersionLast="46" xr6:coauthVersionMax="46" xr10:uidLastSave="{00000000-0000-0000-0000-000000000000}"/>
  <bookViews>
    <workbookView xWindow="-108" yWindow="-108" windowWidth="23256" windowHeight="12576" tabRatio="876" xr2:uid="{00000000-000D-0000-FFFF-FFFF00000000}"/>
  </bookViews>
  <sheets>
    <sheet name="취합" sheetId="9" r:id="rId1"/>
    <sheet name="서울" sheetId="1" r:id="rId2"/>
    <sheet name="대전" sheetId="4" r:id="rId3"/>
    <sheet name="대구" sheetId="5" r:id="rId4"/>
    <sheet name="부산" sheetId="6" r:id="rId5"/>
    <sheet name="광주" sheetId="7" r:id="rId6"/>
    <sheet name="전주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9" l="1"/>
  <c r="D4" i="9"/>
  <c r="E4" i="9"/>
  <c r="F4" i="9"/>
  <c r="C5" i="9"/>
  <c r="D5" i="9"/>
  <c r="E5" i="9"/>
  <c r="F5" i="9"/>
  <c r="C6" i="9"/>
  <c r="D6" i="9"/>
  <c r="E6" i="9"/>
  <c r="F6" i="9"/>
  <c r="C7" i="9"/>
  <c r="D7" i="9"/>
  <c r="E7" i="9"/>
  <c r="F7" i="9"/>
  <c r="G7" i="8" l="1"/>
  <c r="G6" i="8"/>
  <c r="G5" i="8"/>
  <c r="F8" i="8"/>
  <c r="E8" i="8"/>
  <c r="D8" i="8"/>
  <c r="C8" i="8"/>
  <c r="G7" i="7"/>
  <c r="G6" i="7"/>
  <c r="G5" i="7"/>
  <c r="F8" i="7"/>
  <c r="E8" i="7"/>
  <c r="D8" i="7"/>
  <c r="C8" i="7"/>
  <c r="G7" i="6"/>
  <c r="G6" i="6"/>
  <c r="G5" i="6"/>
  <c r="F8" i="6"/>
  <c r="E8" i="6"/>
  <c r="D8" i="6"/>
  <c r="C8" i="6"/>
  <c r="G7" i="5"/>
  <c r="G6" i="5"/>
  <c r="G5" i="5"/>
  <c r="F8" i="5"/>
  <c r="E8" i="5"/>
  <c r="D8" i="5"/>
  <c r="C8" i="5"/>
  <c r="G7" i="4"/>
  <c r="G6" i="4"/>
  <c r="G5" i="4"/>
  <c r="F8" i="4"/>
  <c r="E8" i="4"/>
  <c r="D8" i="4"/>
  <c r="C8" i="4"/>
  <c r="G7" i="1"/>
  <c r="G7" i="9" s="1"/>
  <c r="G6" i="1"/>
  <c r="G5" i="1"/>
  <c r="E8" i="1"/>
  <c r="C8" i="1"/>
  <c r="C8" i="9" s="1"/>
  <c r="F8" i="1"/>
  <c r="D8" i="1"/>
  <c r="E8" i="9" l="1"/>
  <c r="D8" i="9"/>
  <c r="G5" i="9"/>
  <c r="F8" i="9"/>
  <c r="G6" i="9"/>
  <c r="G8" i="8"/>
  <c r="G4" i="8"/>
  <c r="G8" i="7"/>
  <c r="G4" i="7"/>
  <c r="G8" i="6"/>
  <c r="G4" i="6"/>
  <c r="G8" i="5"/>
  <c r="G4" i="5"/>
  <c r="G8" i="4"/>
  <c r="G4" i="4"/>
  <c r="G8" i="1"/>
  <c r="G8" i="9" s="1"/>
  <c r="G4" i="1"/>
  <c r="G4" i="9" l="1"/>
</calcChain>
</file>

<file path=xl/sharedStrings.xml><?xml version="1.0" encoding="utf-8"?>
<sst xmlns="http://schemas.openxmlformats.org/spreadsheetml/2006/main" count="90" uniqueCount="19">
  <si>
    <t/>
  </si>
  <si>
    <t>구분</t>
    <phoneticPr fontId="1" type="noConversion"/>
  </si>
  <si>
    <t>3Q.</t>
    <phoneticPr fontId="1" type="noConversion"/>
  </si>
  <si>
    <t>4Q.</t>
    <phoneticPr fontId="1" type="noConversion"/>
  </si>
  <si>
    <t>계</t>
    <phoneticPr fontId="1" type="noConversion"/>
  </si>
  <si>
    <t>계</t>
    <phoneticPr fontId="1" type="noConversion"/>
  </si>
  <si>
    <t>1Q.</t>
    <phoneticPr fontId="1" type="noConversion"/>
  </si>
  <si>
    <t>2Q.</t>
    <phoneticPr fontId="1" type="noConversion"/>
  </si>
  <si>
    <t>이동전화</t>
    <phoneticPr fontId="1" type="noConversion"/>
  </si>
  <si>
    <t>초고속인터넷</t>
    <phoneticPr fontId="1" type="noConversion"/>
  </si>
  <si>
    <t>집전화</t>
    <phoneticPr fontId="1" type="noConversion"/>
  </si>
  <si>
    <t>IPTV</t>
    <phoneticPr fontId="1" type="noConversion"/>
  </si>
  <si>
    <t>■ 서울</t>
    <phoneticPr fontId="1" type="noConversion"/>
  </si>
  <si>
    <t>■ 대전</t>
    <phoneticPr fontId="1" type="noConversion"/>
  </si>
  <si>
    <t>■ 대구</t>
    <phoneticPr fontId="1" type="noConversion"/>
  </si>
  <si>
    <t>■ 부산</t>
    <phoneticPr fontId="1" type="noConversion"/>
  </si>
  <si>
    <t>■ 광주</t>
    <phoneticPr fontId="1" type="noConversion"/>
  </si>
  <si>
    <t>■ 전주</t>
    <phoneticPr fontId="1" type="noConversion"/>
  </si>
  <si>
    <t>■ 판매현황 취합 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</si>
</sst>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double">
        <color theme="4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6" fillId="2" borderId="1" xfId="1" applyNumberFormat="1" applyFont="1" applyFill="1" applyAlignment="1">
      <alignment horizontal="center" vertical="center"/>
    </xf>
    <xf numFmtId="0" fontId="6" fillId="2" borderId="11" xfId="1" applyNumberFormat="1" applyFont="1" applyFill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176" fontId="5" fillId="0" borderId="3" xfId="0" applyNumberFormat="1" applyFont="1" applyBorder="1" applyAlignment="1">
      <alignment vertical="center"/>
    </xf>
    <xf numFmtId="176" fontId="5" fillId="0" borderId="4" xfId="0" applyNumberFormat="1" applyFont="1" applyBorder="1" applyAlignment="1">
      <alignment vertical="center"/>
    </xf>
    <xf numFmtId="14" fontId="5" fillId="0" borderId="5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vertical="center"/>
    </xf>
    <xf numFmtId="176" fontId="5" fillId="0" borderId="6" xfId="0" applyNumberFormat="1" applyFont="1" applyBorder="1" applyAlignment="1">
      <alignment vertical="center"/>
    </xf>
    <xf numFmtId="176" fontId="5" fillId="0" borderId="7" xfId="0" applyNumberFormat="1" applyFont="1" applyBorder="1" applyAlignment="1">
      <alignment vertical="center"/>
    </xf>
    <xf numFmtId="14" fontId="5" fillId="0" borderId="12" xfId="0" applyNumberFormat="1" applyFont="1" applyBorder="1" applyAlignment="1">
      <alignment horizontal="center" vertical="center"/>
    </xf>
    <xf numFmtId="176" fontId="5" fillId="0" borderId="12" xfId="0" applyNumberFormat="1" applyFont="1" applyBorder="1" applyAlignment="1">
      <alignment vertical="center"/>
    </xf>
    <xf numFmtId="176" fontId="5" fillId="0" borderId="13" xfId="0" applyNumberFormat="1" applyFont="1" applyBorder="1" applyAlignment="1">
      <alignment vertical="center"/>
    </xf>
    <xf numFmtId="176" fontId="5" fillId="0" borderId="14" xfId="0" applyNumberFormat="1" applyFont="1" applyBorder="1" applyAlignment="1">
      <alignment vertical="center"/>
    </xf>
    <xf numFmtId="14" fontId="5" fillId="0" borderId="8" xfId="0" applyNumberFormat="1" applyFont="1" applyBorder="1" applyAlignment="1">
      <alignment horizontal="center" vertical="center"/>
    </xf>
    <xf numFmtId="176" fontId="5" fillId="0" borderId="8" xfId="0" applyNumberFormat="1" applyFont="1" applyBorder="1" applyAlignment="1">
      <alignment vertical="center"/>
    </xf>
    <xf numFmtId="176" fontId="5" fillId="0" borderId="9" xfId="0" applyNumberFormat="1" applyFont="1" applyBorder="1" applyAlignment="1">
      <alignment vertical="center"/>
    </xf>
    <xf numFmtId="176" fontId="5" fillId="0" borderId="10" xfId="0" applyNumberFormat="1" applyFont="1" applyBorder="1" applyAlignment="1">
      <alignment vertical="center"/>
    </xf>
  </cellXfs>
  <cellStyles count="2">
    <cellStyle name="요약" xfId="1" builtinId="25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zoomScaleNormal="100" workbookViewId="0"/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8" width="11.59765625" style="1" customWidth="1"/>
    <col min="9" max="16384" width="16.59765625" style="1"/>
  </cols>
  <sheetData>
    <row r="1" spans="1:7" ht="21.9" customHeight="1" x14ac:dyDescent="0.4">
      <c r="A1" s="2" t="s">
        <v>18</v>
      </c>
    </row>
    <row r="2" spans="1:7" s="4" customFormat="1" ht="21.9" customHeight="1" x14ac:dyDescent="0.4">
      <c r="A2" s="3" t="s">
        <v>0</v>
      </c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f>SUM(서울:전주!C4)</f>
        <v>27351</v>
      </c>
      <c r="D4" s="8">
        <f>SUM(서울:전주!D4)</f>
        <v>29564</v>
      </c>
      <c r="E4" s="8">
        <f>SUM(서울:전주!E4)</f>
        <v>34387</v>
      </c>
      <c r="F4" s="9">
        <f>SUM(서울:전주!F4)</f>
        <v>22610</v>
      </c>
      <c r="G4" s="10">
        <f>SUM(서울:전주!G4)</f>
        <v>113912</v>
      </c>
    </row>
    <row r="5" spans="1:7" s="4" customFormat="1" ht="21.9" customHeight="1" x14ac:dyDescent="0.4">
      <c r="B5" s="11" t="s">
        <v>9</v>
      </c>
      <c r="C5" s="12">
        <f>SUM(서울:전주!C5)</f>
        <v>22172</v>
      </c>
      <c r="D5" s="12">
        <f>SUM(서울:전주!D5)</f>
        <v>22699</v>
      </c>
      <c r="E5" s="12">
        <f>SUM(서울:전주!E5)</f>
        <v>31720</v>
      </c>
      <c r="F5" s="13">
        <f>SUM(서울:전주!F5)</f>
        <v>38511</v>
      </c>
      <c r="G5" s="14">
        <f>SUM(서울:전주!G5)</f>
        <v>115102</v>
      </c>
    </row>
    <row r="6" spans="1:7" s="4" customFormat="1" ht="21.9" customHeight="1" x14ac:dyDescent="0.4">
      <c r="B6" s="11" t="s">
        <v>10</v>
      </c>
      <c r="C6" s="12">
        <f>SUM(서울:전주!C6)</f>
        <v>20927</v>
      </c>
      <c r="D6" s="12">
        <f>SUM(서울:전주!D6)</f>
        <v>30968</v>
      </c>
      <c r="E6" s="12">
        <f>SUM(서울:전주!E6)</f>
        <v>23425</v>
      </c>
      <c r="F6" s="13">
        <f>SUM(서울:전주!F6)</f>
        <v>22141</v>
      </c>
      <c r="G6" s="14">
        <f>SUM(서울:전주!G6)</f>
        <v>97461</v>
      </c>
    </row>
    <row r="7" spans="1:7" s="4" customFormat="1" ht="21.9" customHeight="1" x14ac:dyDescent="0.4">
      <c r="B7" s="15" t="s">
        <v>11</v>
      </c>
      <c r="C7" s="16">
        <f>SUM(서울:전주!C7)</f>
        <v>39519</v>
      </c>
      <c r="D7" s="16">
        <f>SUM(서울:전주!D7)</f>
        <v>37596</v>
      </c>
      <c r="E7" s="16">
        <f>SUM(서울:전주!E7)</f>
        <v>26905</v>
      </c>
      <c r="F7" s="17">
        <f>SUM(서울:전주!F7)</f>
        <v>35156</v>
      </c>
      <c r="G7" s="18">
        <f>SUM(서울:전주!G7)</f>
        <v>139176</v>
      </c>
    </row>
    <row r="8" spans="1:7" s="4" customFormat="1" ht="21.9" customHeight="1" thickBot="1" x14ac:dyDescent="0.45">
      <c r="B8" s="19" t="s">
        <v>5</v>
      </c>
      <c r="C8" s="20">
        <f>SUM(서울:전주!C8)</f>
        <v>109969</v>
      </c>
      <c r="D8" s="20">
        <f>SUM(서울:전주!D8)</f>
        <v>120827</v>
      </c>
      <c r="E8" s="20">
        <f>SUM(서울:전주!E8)</f>
        <v>116437</v>
      </c>
      <c r="F8" s="21">
        <f>SUM(서울:전주!F8)</f>
        <v>118418</v>
      </c>
      <c r="G8" s="22">
        <f>SUM(서울:전주!G8)</f>
        <v>465651</v>
      </c>
    </row>
    <row r="9" spans="1:7" s="4" customFormat="1" ht="21.9" customHeight="1" x14ac:dyDescent="0.4"/>
    <row r="10" spans="1:7" s="4" customFormat="1" ht="21.9" customHeight="1" x14ac:dyDescent="0.4"/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workbookViewId="0">
      <selection activeCell="B3" sqref="B3"/>
    </sheetView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12</v>
      </c>
    </row>
    <row r="2" spans="1:7" s="4" customFormat="1" ht="21.9" customHeight="1" x14ac:dyDescent="0.4">
      <c r="A2" s="3" t="s">
        <v>0</v>
      </c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v>1911</v>
      </c>
      <c r="D4" s="8">
        <v>5084</v>
      </c>
      <c r="E4" s="8">
        <v>8358</v>
      </c>
      <c r="F4" s="9">
        <v>2884</v>
      </c>
      <c r="G4" s="10">
        <f>SUM(C4:F4)</f>
        <v>18237</v>
      </c>
    </row>
    <row r="5" spans="1:7" s="4" customFormat="1" ht="21.9" customHeight="1" x14ac:dyDescent="0.4">
      <c r="B5" s="11" t="s">
        <v>9</v>
      </c>
      <c r="C5" s="12">
        <v>2916</v>
      </c>
      <c r="D5" s="12">
        <v>1642</v>
      </c>
      <c r="E5" s="12">
        <v>5090</v>
      </c>
      <c r="F5" s="13">
        <v>4273</v>
      </c>
      <c r="G5" s="14">
        <f t="shared" ref="G5:G8" si="0">SUM(C5:F5)</f>
        <v>13921</v>
      </c>
    </row>
    <row r="6" spans="1:7" s="4" customFormat="1" ht="21.9" customHeight="1" x14ac:dyDescent="0.4">
      <c r="B6" s="11" t="s">
        <v>10</v>
      </c>
      <c r="C6" s="12">
        <v>4397</v>
      </c>
      <c r="D6" s="12">
        <v>6154</v>
      </c>
      <c r="E6" s="12">
        <v>9854</v>
      </c>
      <c r="F6" s="13">
        <v>4359</v>
      </c>
      <c r="G6" s="14">
        <f t="shared" si="0"/>
        <v>24764</v>
      </c>
    </row>
    <row r="7" spans="1:7" s="4" customFormat="1" ht="21.9" customHeight="1" x14ac:dyDescent="0.4">
      <c r="B7" s="15" t="s">
        <v>11</v>
      </c>
      <c r="C7" s="16">
        <v>697</v>
      </c>
      <c r="D7" s="16">
        <v>9337</v>
      </c>
      <c r="E7" s="16">
        <v>3321</v>
      </c>
      <c r="F7" s="17">
        <v>4049</v>
      </c>
      <c r="G7" s="18">
        <f t="shared" si="0"/>
        <v>17404</v>
      </c>
    </row>
    <row r="8" spans="1:7" s="4" customFormat="1" ht="21.9" customHeight="1" thickBot="1" x14ac:dyDescent="0.45">
      <c r="B8" s="19" t="s">
        <v>5</v>
      </c>
      <c r="C8" s="20">
        <f>SUM(C4:C7)</f>
        <v>9921</v>
      </c>
      <c r="D8" s="20">
        <f t="shared" ref="D8:F8" si="1">SUM(D4:D7)</f>
        <v>22217</v>
      </c>
      <c r="E8" s="20">
        <f t="shared" si="1"/>
        <v>26623</v>
      </c>
      <c r="F8" s="21">
        <f t="shared" si="1"/>
        <v>15565</v>
      </c>
      <c r="G8" s="22">
        <f t="shared" si="0"/>
        <v>74326</v>
      </c>
    </row>
    <row r="9" spans="1:7" s="4" customFormat="1" ht="21.9" customHeight="1" x14ac:dyDescent="0.4"/>
    <row r="10" spans="1:7" s="4" customFormat="1" ht="21.9" customHeight="1" x14ac:dyDescent="0.4"/>
  </sheetData>
  <sortState xmlns:xlrd2="http://schemas.microsoft.com/office/spreadsheetml/2017/richdata2" ref="B4:F13">
    <sortCondition ref="F4:F13"/>
  </sortState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"/>
  <sheetViews>
    <sheetView workbookViewId="0">
      <selection activeCell="B3" sqref="B3"/>
    </sheetView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13</v>
      </c>
    </row>
    <row r="2" spans="1:7" s="4" customFormat="1" ht="21.9" customHeight="1" x14ac:dyDescent="0.4">
      <c r="A2" s="3"/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v>4667</v>
      </c>
      <c r="D4" s="8">
        <v>6851</v>
      </c>
      <c r="E4" s="8">
        <v>6395</v>
      </c>
      <c r="F4" s="9">
        <v>4639</v>
      </c>
      <c r="G4" s="10">
        <f>SUM(C4:F4)</f>
        <v>22552</v>
      </c>
    </row>
    <row r="5" spans="1:7" s="4" customFormat="1" ht="21.9" customHeight="1" x14ac:dyDescent="0.4">
      <c r="B5" s="11" t="s">
        <v>9</v>
      </c>
      <c r="C5" s="12">
        <v>2572</v>
      </c>
      <c r="D5" s="12">
        <v>8277</v>
      </c>
      <c r="E5" s="12">
        <v>9024</v>
      </c>
      <c r="F5" s="13">
        <v>9939</v>
      </c>
      <c r="G5" s="14">
        <f t="shared" ref="G5:G8" si="0">SUM(C5:F5)</f>
        <v>29812</v>
      </c>
    </row>
    <row r="6" spans="1:7" s="4" customFormat="1" ht="21.9" customHeight="1" x14ac:dyDescent="0.4">
      <c r="B6" s="11" t="s">
        <v>10</v>
      </c>
      <c r="C6" s="12">
        <v>651</v>
      </c>
      <c r="D6" s="12">
        <v>7699</v>
      </c>
      <c r="E6" s="12">
        <v>6098</v>
      </c>
      <c r="F6" s="13">
        <v>5206</v>
      </c>
      <c r="G6" s="14">
        <f t="shared" si="0"/>
        <v>19654</v>
      </c>
    </row>
    <row r="7" spans="1:7" s="4" customFormat="1" ht="21.9" customHeight="1" x14ac:dyDescent="0.4">
      <c r="B7" s="15" t="s">
        <v>11</v>
      </c>
      <c r="C7" s="16">
        <v>8516</v>
      </c>
      <c r="D7" s="16">
        <v>9407</v>
      </c>
      <c r="E7" s="16">
        <v>1296</v>
      </c>
      <c r="F7" s="17">
        <v>5211</v>
      </c>
      <c r="G7" s="18">
        <f t="shared" si="0"/>
        <v>24430</v>
      </c>
    </row>
    <row r="8" spans="1:7" s="4" customFormat="1" ht="21.9" customHeight="1" thickBot="1" x14ac:dyDescent="0.45">
      <c r="B8" s="19" t="s">
        <v>5</v>
      </c>
      <c r="C8" s="20">
        <f>SUM(C4:C7)</f>
        <v>16406</v>
      </c>
      <c r="D8" s="20">
        <f t="shared" ref="D8:F8" si="1">SUM(D4:D7)</f>
        <v>32234</v>
      </c>
      <c r="E8" s="20">
        <f t="shared" si="1"/>
        <v>22813</v>
      </c>
      <c r="F8" s="21">
        <f t="shared" si="1"/>
        <v>24995</v>
      </c>
      <c r="G8" s="22">
        <f t="shared" si="0"/>
        <v>96448</v>
      </c>
    </row>
    <row r="9" spans="1:7" s="4" customFormat="1" ht="21.9" customHeight="1" x14ac:dyDescent="0.4"/>
    <row r="10" spans="1:7" s="4" customFormat="1" ht="21.9" customHeight="1" x14ac:dyDescent="0.4"/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"/>
  <sheetViews>
    <sheetView workbookViewId="0">
      <selection activeCell="B3" sqref="B3"/>
    </sheetView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14</v>
      </c>
    </row>
    <row r="2" spans="1:7" s="4" customFormat="1" ht="21.9" customHeight="1" x14ac:dyDescent="0.4">
      <c r="A2" s="3" t="s">
        <v>0</v>
      </c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v>7399</v>
      </c>
      <c r="D4" s="8">
        <v>9294</v>
      </c>
      <c r="E4" s="8">
        <v>3438</v>
      </c>
      <c r="F4" s="9">
        <v>1412</v>
      </c>
      <c r="G4" s="10">
        <f>SUM(C4:F4)</f>
        <v>21543</v>
      </c>
    </row>
    <row r="5" spans="1:7" s="4" customFormat="1" ht="21.9" customHeight="1" x14ac:dyDescent="0.4">
      <c r="B5" s="11" t="s">
        <v>9</v>
      </c>
      <c r="C5" s="12">
        <v>4964</v>
      </c>
      <c r="D5" s="12">
        <v>2330</v>
      </c>
      <c r="E5" s="12">
        <v>7292</v>
      </c>
      <c r="F5" s="13">
        <v>778</v>
      </c>
      <c r="G5" s="14">
        <f t="shared" ref="G5:G8" si="0">SUM(C5:F5)</f>
        <v>15364</v>
      </c>
    </row>
    <row r="6" spans="1:7" s="4" customFormat="1" ht="21.9" customHeight="1" x14ac:dyDescent="0.4">
      <c r="B6" s="11" t="s">
        <v>10</v>
      </c>
      <c r="C6" s="12">
        <v>4647</v>
      </c>
      <c r="D6" s="12">
        <v>8646</v>
      </c>
      <c r="E6" s="12">
        <v>947</v>
      </c>
      <c r="F6" s="13">
        <v>229</v>
      </c>
      <c r="G6" s="14">
        <f t="shared" si="0"/>
        <v>14469</v>
      </c>
    </row>
    <row r="7" spans="1:7" s="4" customFormat="1" ht="21.9" customHeight="1" x14ac:dyDescent="0.4">
      <c r="B7" s="15" t="s">
        <v>11</v>
      </c>
      <c r="C7" s="16">
        <v>7379</v>
      </c>
      <c r="D7" s="16">
        <v>3551</v>
      </c>
      <c r="E7" s="16">
        <v>8126</v>
      </c>
      <c r="F7" s="17">
        <v>5096</v>
      </c>
      <c r="G7" s="18">
        <f t="shared" si="0"/>
        <v>24152</v>
      </c>
    </row>
    <row r="8" spans="1:7" s="4" customFormat="1" ht="21.9" customHeight="1" thickBot="1" x14ac:dyDescent="0.45">
      <c r="B8" s="19" t="s">
        <v>5</v>
      </c>
      <c r="C8" s="20">
        <f>SUM(C4:C7)</f>
        <v>24389</v>
      </c>
      <c r="D8" s="20">
        <f t="shared" ref="D8:F8" si="1">SUM(D4:D7)</f>
        <v>23821</v>
      </c>
      <c r="E8" s="20">
        <f t="shared" si="1"/>
        <v>19803</v>
      </c>
      <c r="F8" s="21">
        <f t="shared" si="1"/>
        <v>7515</v>
      </c>
      <c r="G8" s="22">
        <f t="shared" si="0"/>
        <v>75528</v>
      </c>
    </row>
    <row r="9" spans="1:7" s="4" customFormat="1" ht="21.9" customHeight="1" x14ac:dyDescent="0.4"/>
    <row r="10" spans="1:7" s="4" customFormat="1" ht="21.9" customHeight="1" x14ac:dyDescent="0.4"/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0"/>
  <sheetViews>
    <sheetView workbookViewId="0">
      <selection activeCell="B3" sqref="B3"/>
    </sheetView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15</v>
      </c>
    </row>
    <row r="2" spans="1:7" s="4" customFormat="1" ht="21.9" customHeight="1" x14ac:dyDescent="0.4">
      <c r="A2" s="3" t="s">
        <v>0</v>
      </c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v>7989</v>
      </c>
      <c r="D4" s="8">
        <v>3028</v>
      </c>
      <c r="E4" s="8">
        <v>985</v>
      </c>
      <c r="F4" s="9">
        <v>3279</v>
      </c>
      <c r="G4" s="10">
        <f>SUM(C4:F4)</f>
        <v>15281</v>
      </c>
    </row>
    <row r="5" spans="1:7" s="4" customFormat="1" ht="21.9" customHeight="1" x14ac:dyDescent="0.4">
      <c r="B5" s="11" t="s">
        <v>9</v>
      </c>
      <c r="C5" s="12">
        <v>636</v>
      </c>
      <c r="D5" s="12">
        <v>2290</v>
      </c>
      <c r="E5" s="12">
        <v>913</v>
      </c>
      <c r="F5" s="13">
        <v>7434</v>
      </c>
      <c r="G5" s="14">
        <f t="shared" ref="G5:G8" si="0">SUM(C5:F5)</f>
        <v>11273</v>
      </c>
    </row>
    <row r="6" spans="1:7" s="4" customFormat="1" ht="21.9" customHeight="1" x14ac:dyDescent="0.4">
      <c r="B6" s="11" t="s">
        <v>10</v>
      </c>
      <c r="C6" s="12">
        <v>4401</v>
      </c>
      <c r="D6" s="12">
        <v>5105</v>
      </c>
      <c r="E6" s="12">
        <v>2743</v>
      </c>
      <c r="F6" s="13">
        <v>7767</v>
      </c>
      <c r="G6" s="14">
        <f t="shared" si="0"/>
        <v>20016</v>
      </c>
    </row>
    <row r="7" spans="1:7" s="4" customFormat="1" ht="21.9" customHeight="1" x14ac:dyDescent="0.4">
      <c r="B7" s="15" t="s">
        <v>11</v>
      </c>
      <c r="C7" s="16">
        <v>8450</v>
      </c>
      <c r="D7" s="16">
        <v>9179</v>
      </c>
      <c r="E7" s="16">
        <v>2761</v>
      </c>
      <c r="F7" s="17">
        <v>6443</v>
      </c>
      <c r="G7" s="18">
        <f t="shared" si="0"/>
        <v>26833</v>
      </c>
    </row>
    <row r="8" spans="1:7" s="4" customFormat="1" ht="21.9" customHeight="1" thickBot="1" x14ac:dyDescent="0.45">
      <c r="B8" s="19" t="s">
        <v>5</v>
      </c>
      <c r="C8" s="20">
        <f>SUM(C4:C7)</f>
        <v>21476</v>
      </c>
      <c r="D8" s="20">
        <f t="shared" ref="D8:F8" si="1">SUM(D4:D7)</f>
        <v>19602</v>
      </c>
      <c r="E8" s="20">
        <f t="shared" si="1"/>
        <v>7402</v>
      </c>
      <c r="F8" s="21">
        <f t="shared" si="1"/>
        <v>24923</v>
      </c>
      <c r="G8" s="22">
        <f t="shared" si="0"/>
        <v>73403</v>
      </c>
    </row>
    <row r="9" spans="1:7" s="4" customFormat="1" ht="21.9" customHeight="1" x14ac:dyDescent="0.4"/>
    <row r="10" spans="1:7" s="4" customFormat="1" ht="21.9" customHeight="1" x14ac:dyDescent="0.4"/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0"/>
  <sheetViews>
    <sheetView workbookViewId="0">
      <selection activeCell="B3" sqref="B3"/>
    </sheetView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16</v>
      </c>
    </row>
    <row r="2" spans="1:7" s="4" customFormat="1" ht="21.9" customHeight="1" x14ac:dyDescent="0.4">
      <c r="A2" s="3" t="s">
        <v>0</v>
      </c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v>2998</v>
      </c>
      <c r="D4" s="8">
        <v>4397</v>
      </c>
      <c r="E4" s="8">
        <v>7630</v>
      </c>
      <c r="F4" s="9">
        <v>823</v>
      </c>
      <c r="G4" s="10">
        <f>SUM(C4:F4)</f>
        <v>15848</v>
      </c>
    </row>
    <row r="5" spans="1:7" s="4" customFormat="1" ht="21.9" customHeight="1" x14ac:dyDescent="0.4">
      <c r="B5" s="11" t="s">
        <v>9</v>
      </c>
      <c r="C5" s="12">
        <v>1125</v>
      </c>
      <c r="D5" s="12">
        <v>5158</v>
      </c>
      <c r="E5" s="12">
        <v>1619</v>
      </c>
      <c r="F5" s="13">
        <v>6451</v>
      </c>
      <c r="G5" s="14">
        <f t="shared" ref="G5:G8" si="0">SUM(C5:F5)</f>
        <v>14353</v>
      </c>
    </row>
    <row r="6" spans="1:7" s="4" customFormat="1" ht="21.9" customHeight="1" x14ac:dyDescent="0.4">
      <c r="B6" s="11" t="s">
        <v>10</v>
      </c>
      <c r="C6" s="12">
        <v>4738</v>
      </c>
      <c r="D6" s="12">
        <v>3072</v>
      </c>
      <c r="E6" s="12">
        <v>335</v>
      </c>
      <c r="F6" s="13">
        <v>2932</v>
      </c>
      <c r="G6" s="14">
        <f t="shared" si="0"/>
        <v>11077</v>
      </c>
    </row>
    <row r="7" spans="1:7" s="4" customFormat="1" ht="21.9" customHeight="1" x14ac:dyDescent="0.4">
      <c r="B7" s="15" t="s">
        <v>11</v>
      </c>
      <c r="C7" s="16">
        <v>4743</v>
      </c>
      <c r="D7" s="16">
        <v>4898</v>
      </c>
      <c r="E7" s="16">
        <v>4598</v>
      </c>
      <c r="F7" s="17">
        <v>7468</v>
      </c>
      <c r="G7" s="18">
        <f t="shared" si="0"/>
        <v>21707</v>
      </c>
    </row>
    <row r="8" spans="1:7" s="4" customFormat="1" ht="21.9" customHeight="1" thickBot="1" x14ac:dyDescent="0.45">
      <c r="B8" s="19" t="s">
        <v>5</v>
      </c>
      <c r="C8" s="20">
        <f>SUM(C4:C7)</f>
        <v>13604</v>
      </c>
      <c r="D8" s="20">
        <f t="shared" ref="D8:F8" si="1">SUM(D4:D7)</f>
        <v>17525</v>
      </c>
      <c r="E8" s="20">
        <f t="shared" si="1"/>
        <v>14182</v>
      </c>
      <c r="F8" s="21">
        <f t="shared" si="1"/>
        <v>17674</v>
      </c>
      <c r="G8" s="22">
        <f t="shared" si="0"/>
        <v>62985</v>
      </c>
    </row>
    <row r="9" spans="1:7" s="4" customFormat="1" ht="21.9" customHeight="1" x14ac:dyDescent="0.4"/>
    <row r="10" spans="1:7" s="4" customFormat="1" ht="21.9" customHeight="1" x14ac:dyDescent="0.4"/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"/>
  <sheetViews>
    <sheetView workbookViewId="0">
      <selection activeCell="B3" sqref="B3"/>
    </sheetView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17</v>
      </c>
    </row>
    <row r="2" spans="1:7" s="4" customFormat="1" ht="21.9" customHeight="1" x14ac:dyDescent="0.4">
      <c r="A2" s="3" t="s">
        <v>0</v>
      </c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v>2387</v>
      </c>
      <c r="D4" s="8">
        <v>910</v>
      </c>
      <c r="E4" s="8">
        <v>7581</v>
      </c>
      <c r="F4" s="9">
        <v>9573</v>
      </c>
      <c r="G4" s="10">
        <f>SUM(C4:F4)</f>
        <v>20451</v>
      </c>
    </row>
    <row r="5" spans="1:7" s="4" customFormat="1" ht="21.9" customHeight="1" x14ac:dyDescent="0.4">
      <c r="B5" s="11" t="s">
        <v>9</v>
      </c>
      <c r="C5" s="12">
        <v>9959</v>
      </c>
      <c r="D5" s="12">
        <v>3002</v>
      </c>
      <c r="E5" s="12">
        <v>7782</v>
      </c>
      <c r="F5" s="13">
        <v>9636</v>
      </c>
      <c r="G5" s="14">
        <f t="shared" ref="G5:G8" si="0">SUM(C5:F5)</f>
        <v>30379</v>
      </c>
    </row>
    <row r="6" spans="1:7" s="4" customFormat="1" ht="21.9" customHeight="1" x14ac:dyDescent="0.4">
      <c r="B6" s="11" t="s">
        <v>10</v>
      </c>
      <c r="C6" s="12">
        <v>2093</v>
      </c>
      <c r="D6" s="12">
        <v>292</v>
      </c>
      <c r="E6" s="12">
        <v>3448</v>
      </c>
      <c r="F6" s="13">
        <v>1648</v>
      </c>
      <c r="G6" s="14">
        <f t="shared" si="0"/>
        <v>7481</v>
      </c>
    </row>
    <row r="7" spans="1:7" s="4" customFormat="1" ht="21.9" customHeight="1" x14ac:dyDescent="0.4">
      <c r="B7" s="15" t="s">
        <v>11</v>
      </c>
      <c r="C7" s="16">
        <v>9734</v>
      </c>
      <c r="D7" s="16">
        <v>1224</v>
      </c>
      <c r="E7" s="16">
        <v>6803</v>
      </c>
      <c r="F7" s="17">
        <v>6889</v>
      </c>
      <c r="G7" s="18">
        <f t="shared" si="0"/>
        <v>24650</v>
      </c>
    </row>
    <row r="8" spans="1:7" s="4" customFormat="1" ht="21.9" customHeight="1" thickBot="1" x14ac:dyDescent="0.45">
      <c r="B8" s="19" t="s">
        <v>5</v>
      </c>
      <c r="C8" s="20">
        <f>SUM(C4:C7)</f>
        <v>24173</v>
      </c>
      <c r="D8" s="20">
        <f t="shared" ref="D8:F8" si="1">SUM(D4:D7)</f>
        <v>5428</v>
      </c>
      <c r="E8" s="20">
        <f t="shared" si="1"/>
        <v>25614</v>
      </c>
      <c r="F8" s="21">
        <f t="shared" si="1"/>
        <v>27746</v>
      </c>
      <c r="G8" s="22">
        <f t="shared" si="0"/>
        <v>82961</v>
      </c>
    </row>
    <row r="9" spans="1:7" s="4" customFormat="1" ht="21.9" customHeight="1" x14ac:dyDescent="0.4"/>
    <row r="10" spans="1:7" s="4" customFormat="1" ht="21.9" customHeight="1" x14ac:dyDescent="0.4"/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취합</vt:lpstr>
      <vt:lpstr>서울</vt:lpstr>
      <vt:lpstr>대전</vt:lpstr>
      <vt:lpstr>대구</vt:lpstr>
      <vt:lpstr>부산</vt:lpstr>
      <vt:lpstr>광주</vt:lpstr>
      <vt:lpstr>전주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2021-01-17T05:34:49Z</dcterms:modified>
</cp:coreProperties>
</file>